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3" documentId="8_{A0CB227C-89E4-4629-9608-09CA39BCF524}" xr6:coauthVersionLast="47" xr6:coauthVersionMax="47" xr10:uidLastSave="{329C86A2-9640-4B27-BD7A-6E7CE0AE8BE9}"/>
  <bookViews>
    <workbookView xWindow="-28920" yWindow="-120" windowWidth="29040" windowHeight="15720" xr2:uid="{F50EBDA9-D3C2-4A16-A62E-8F1E62F34F40}"/>
  </bookViews>
  <sheets>
    <sheet name="Dan Arment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5" l="1"/>
  <c r="B19" i="5"/>
  <c r="C19" i="5"/>
  <c r="A18" i="5"/>
  <c r="B18" i="5"/>
  <c r="C18" i="5"/>
  <c r="A17" i="5"/>
  <c r="B17" i="5"/>
  <c r="C17" i="5"/>
  <c r="A16" i="5"/>
  <c r="B16" i="5"/>
  <c r="C16" i="5"/>
  <c r="A15" i="5"/>
  <c r="B15" i="5"/>
  <c r="C15" i="5"/>
  <c r="A14" i="5"/>
  <c r="B14" i="5"/>
  <c r="C14" i="5"/>
  <c r="A13" i="5"/>
  <c r="B13" i="5"/>
  <c r="C13" i="5"/>
  <c r="A4" i="5"/>
  <c r="B4" i="5"/>
  <c r="C4" i="5"/>
  <c r="A5" i="5"/>
  <c r="B5" i="5"/>
  <c r="C5" i="5"/>
  <c r="A6" i="5"/>
  <c r="B6" i="5"/>
  <c r="C6" i="5"/>
  <c r="A7" i="5"/>
  <c r="B7" i="5"/>
  <c r="C7" i="5"/>
  <c r="A8" i="5"/>
  <c r="B8" i="5"/>
  <c r="C8" i="5"/>
  <c r="A9" i="5"/>
  <c r="B9" i="5"/>
  <c r="C9" i="5"/>
  <c r="A10" i="5"/>
  <c r="B10" i="5"/>
  <c r="C10" i="5"/>
  <c r="A11" i="5"/>
  <c r="B11" i="5"/>
  <c r="C11" i="5"/>
  <c r="A12" i="5"/>
  <c r="B12" i="5"/>
  <c r="C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7" i="3" l="1" a="1"/>
  <c r="P7" i="3" s="1"/>
  <c r="P8" i="3" a="1"/>
  <c r="P8" i="3" s="1"/>
  <c r="R12" i="3" a="1"/>
  <c r="R12" i="3" s="1"/>
  <c r="N8" i="3" a="1"/>
  <c r="N8" i="3" s="1"/>
  <c r="N7" i="3" a="1"/>
  <c r="N7" i="3" s="1"/>
  <c r="R8" i="3" a="1"/>
  <c r="R8" i="3" s="1"/>
  <c r="P13" i="3" a="1"/>
  <c r="P13" i="3" s="1"/>
  <c r="P9" i="3" a="1"/>
  <c r="P9" i="3" s="1"/>
  <c r="R9" i="3" a="1"/>
  <c r="R9" i="3" s="1"/>
  <c r="N10" i="3" a="1"/>
  <c r="N10" i="3" s="1"/>
  <c r="P12" i="3" a="1"/>
  <c r="P12" i="3" s="1"/>
  <c r="N13" i="3" a="1"/>
  <c r="N13" i="3" s="1"/>
  <c r="R13" i="3" a="1"/>
  <c r="R13" i="3" s="1"/>
  <c r="N12" i="3" a="1"/>
  <c r="N12" i="3" s="1"/>
  <c r="N14" i="3" a="1"/>
  <c r="N14" i="3" s="1"/>
  <c r="P14" i="3" a="1"/>
  <c r="P14" i="3" s="1"/>
  <c r="R14" i="3" a="1"/>
  <c r="R14" i="3" s="1"/>
  <c r="P6" i="3" a="1"/>
  <c r="P6" i="3" s="1"/>
  <c r="R6" i="3" a="1"/>
  <c r="R6" i="3" s="1"/>
  <c r="N6" i="3" a="1"/>
  <c r="N6" i="3" s="1"/>
  <c r="N9" i="3" a="1"/>
  <c r="N9" i="3" s="1"/>
  <c r="R7" i="3" a="1"/>
  <c r="R7" i="3" s="1"/>
  <c r="R5" i="3" a="1"/>
  <c r="R5" i="3" s="1"/>
  <c r="P10" i="3" a="1"/>
  <c r="P10" i="3" s="1"/>
  <c r="N11" i="3" a="1"/>
  <c r="N11" i="3" s="1"/>
  <c r="P11" i="3" a="1"/>
  <c r="P11" i="3" s="1"/>
  <c r="R10" i="3" a="1"/>
  <c r="R10" i="3" s="1"/>
  <c r="N5" i="3" a="1"/>
  <c r="N5" i="3" s="1"/>
  <c r="R11" i="3" a="1"/>
  <c r="R11" i="3" s="1"/>
  <c r="P5" i="3" a="1"/>
  <c r="P5"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<sst xmlns="http://schemas.openxmlformats.org/spreadsheetml/2006/main" count="464" uniqueCount="219">
  <si>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</si>
  <si>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</si>
  <si>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</si>
  <si>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</si>
  <si>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</si>
  <si>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</si>
  <si>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</si>
  <si>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</si>
  <si>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</si>
  <si>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</si>
  <si>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</si>
  <si>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</si>
  <si>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</si>
  <si>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</si>
  <si>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</si>
  <si>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</si>
  <si>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</si>
  <si>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</si>
  <si>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</si>
  <si>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</si>
  <si>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</si>
  <si>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</si>
  <si>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</si>
  <si>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</si>
  <si>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</si>
  <si>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</si>
  <si>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</si>
  <si>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</si>
  <si>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</si>
  <si>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</si>
  <si>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</si>
  <si>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</si>
  <si>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</si>
  <si>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</si>
  <si>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</si>
  <si>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</si>
  <si>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</si>
  <si>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</si>
  <si>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</si>
  <si>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</si>
  <si>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</si>
  <si>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</si>
  <si>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</si>
  <si>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</si>
  <si>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</si>
  <si>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</si>
  <si>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</si>
  <si>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</si>
  <si>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</si>
  <si>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</si>
  <si>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</si>
  <si>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</si>
  <si>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</si>
  <si>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</si>
  <si>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</si>
  <si>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</si>
  <si>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</si>
  <si>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</si>
  <si>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</si>
  <si>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</si>
  <si>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</si>
  <si>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</si>
  <si>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</si>
  <si>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</si>
  <si>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</si>
  <si>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</si>
  <si>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</si>
  <si>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</si>
  <si>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</si>
  <si>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</si>
  <si>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</si>
  <si>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</si>
  <si>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</si>
  <si>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</si>
  <si>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</si>
  <si>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</si>
  <si>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</si>
  <si>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</si>
  <si>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</si>
  <si>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</si>
  <si>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</si>
  <si>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</si>
  <si>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</si>
  <si>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</si>
  <si>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</si>
  <si>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</si>
  <si>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</si>
  <si>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</si>
  <si>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</si>
  <si>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</si>
  <si>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</si>
  <si>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</si>
  <si>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</si>
  <si>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</si>
  <si>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</si>
  <si>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</si>
  <si>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</si>
  <si>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</si>
  <si>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</si>
  <si>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</si>
  <si>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</si>
  <si>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</si>
  <si>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</si>
  <si>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</si>
  <si>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</si>
  <si>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</si>
  <si>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</si>
  <si>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</si>
  <si>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</si>
  <si>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</si>
  <si>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</si>
  <si>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</si>
  <si>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</si>
  <si>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</si>
  <si>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</si>
  <si>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</si>
  <si>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</si>
  <si>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</si>
  <si>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</si>
  <si>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</si>
  <si>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</si>
  <si>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</si>
  <si>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</si>
  <si>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</si>
  <si>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</si>
  <si>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</si>
  <si>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</si>
  <si>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</si>
  <si>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</si>
  <si>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</si>
  <si>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</si>
  <si>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</si>
  <si>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</si>
  <si>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</si>
  <si>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</si>
  <si>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</si>
  <si>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</si>
  <si>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</si>
  <si>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</si>
  <si>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</si>
  <si>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</si>
  <si>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</si>
  <si>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</si>
  <si>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</si>
  <si>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</si>
  <si>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</si>
  <si>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</si>
  <si>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</si>
  <si>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</si>
  <si>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</si>
  <si>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</si>
  <si>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</si>
  <si>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</si>
  <si>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</si>
  <si>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</si>
  <si>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</si>
  <si>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</si>
  <si>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</si>
  <si>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</si>
  <si>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</si>
  <si>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</si>
  <si>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</si>
  <si>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</si>
  <si>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</si>
  <si>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</si>
  <si>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</si>
  <si>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</si>
  <si>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</si>
  <si>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</si>
  <si>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</si>
  <si>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</si>
  <si>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</si>
  <si>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</si>
  <si>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</si>
  <si>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</si>
  <si>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</si>
  <si>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</si>
  <si>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Dan Armenta</t>
  </si>
  <si>
    <t>Kenneth Miller, USA</t>
  </si>
  <si>
    <t>Dan Armenta, USA</t>
  </si>
  <si>
    <t>TS Bull Run</t>
  </si>
  <si>
    <t>Other (Not Listed Above or Unknown)</t>
  </si>
  <si>
    <t>Unknown, CSA</t>
  </si>
  <si>
    <t>02: Blackburn’s Ford [11 Turns]</t>
  </si>
  <si>
    <t>Bill Goodman, CSA</t>
  </si>
  <si>
    <t>TS Gettysburg</t>
  </si>
  <si>
    <t>09: Culp’s Hill, Bloody Hill [20 Turns]</t>
  </si>
  <si>
    <t>Ricardo Bonachia, CSA</t>
  </si>
  <si>
    <t>WDS Ozark</t>
  </si>
  <si>
    <t>07a: PR_Dunagin’s Farm H [14 Turns]</t>
  </si>
  <si>
    <t>Mark W. Zapp, CSA</t>
  </si>
  <si>
    <t>06b: Longstreet’s Other Boot [12 Turns]</t>
  </si>
  <si>
    <t>Peter Dawson, CSA</t>
  </si>
  <si>
    <t>WDS Gettysburg</t>
  </si>
  <si>
    <t>The Raid</t>
  </si>
  <si>
    <t>WDS Corinth</t>
  </si>
  <si>
    <t>02hist2_Corinth-day2 [30 Turns]</t>
  </si>
  <si>
    <t>Scott Ludwig, CSA</t>
  </si>
  <si>
    <t>07: Too Little, Too Late [6 Turns]</t>
  </si>
  <si>
    <t>Van Dorns Diversion</t>
  </si>
  <si>
    <t>.</t>
  </si>
  <si>
    <t>Willie Tisdale, CSA</t>
  </si>
  <si>
    <t>081: Cavalry Skirmishes (Var. 32) [18 Turns]</t>
  </si>
  <si>
    <t>April points</t>
  </si>
  <si>
    <t>Start Adjustment</t>
  </si>
  <si>
    <t>AotP</t>
  </si>
  <si>
    <t>Ellsworth Medal</t>
  </si>
  <si>
    <t>Nicholas Kunz, CSA</t>
  </si>
  <si>
    <t>WDS Civil War Battles</t>
  </si>
  <si>
    <t>001 – Getting Started [10 Turns]</t>
  </si>
  <si>
    <t>03hist1_Big Hill_W [13 Turns]</t>
  </si>
  <si>
    <t>WDS Shiloh</t>
  </si>
  <si>
    <t>004: Bel_Belmont_Landing (Hist) [20 Turns]</t>
  </si>
  <si>
    <t>024: FD_Day 1 (Hist) [21 Turns]</t>
  </si>
  <si>
    <t>Col.</t>
  </si>
  <si>
    <t>Gene Nix, CSA</t>
  </si>
  <si>
    <t>WDS Overland</t>
  </si>
  <si>
    <t>03: Wilson’s Creek_Histscn [21 Turns]</t>
  </si>
  <si>
    <t>210-640509: Cloyd’s Mtn A1 [12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</si>
</sst>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0" fontId="14"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87</v>
      </c>
      <c r="B4" s="23">
        <v>2003</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88</v>
      </c>
      <c r="B6" s="23" t="s">
        <v>90</v>
      </c>
      <c r="C6" s="2"/>
      <c r="D6" s="23">
        <f>D10+D14+D18+D22</f>
        <v>0</v>
      </c>
      <c r="E6" s="23">
        <f t="shared" ref="E6:H6" si="0">E10+E14+E18+E22</f>
        <v>1</v>
      </c>
      <c r="F6" s="23">
        <f t="shared" si="0"/>
        <v>1</v>
      </c>
      <c r="G6" s="23">
        <f t="shared" si="0"/>
        <v>4</v>
      </c>
      <c r="H6" s="23">
        <f t="shared" si="0"/>
        <v>9</v>
      </c>
      <c r="I6" s="56">
        <f>SUM(D6:H6)</f>
        <v>15</v>
      </c>
      <c r="J6" s="60">
        <f>(2*(D6+E6)+F6)/(2*I6)</f>
        <v>0.1</v>
      </c>
      <c r="K6" s="60">
        <f>(2*(G6+H6)+F6)/(2*I6)</f>
        <v>0.9</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118</v>
      </c>
      <c r="U6" s="67"/>
      <c r="V6" s="26">
        <f>COUNTIFS('DOR Games'!G2:G4993,"WDS Antietam")</f>
        <v>0</v>
      </c>
      <c r="W6" s="66" t="s">
        <v>118</v>
      </c>
      <c r="X6" s="67"/>
      <c r="Y6" s="26">
        <f>COUNTIFS('DOR Games'!G2:G4994,"TS Antietam")</f>
        <v>0</v>
      </c>
      <c r="Z6" s="66" t="s">
        <v>119</v>
      </c>
      <c r="AA6" s="67"/>
      <c r="AB6" s="26">
        <f>COUNTIFS('DOR Games'!$G:$G,"AGEOD-AACW")</f>
        <v>0</v>
      </c>
    </row>
    <row r="7" spans="1:28" x14ac:dyDescent="0.25">
      <c r="A7" s="31" t="s">
        <v>89</v>
      </c>
      <c r="B7" s="23" t="s">
        <v>205</v>
      </c>
      <c r="C7" s="2"/>
      <c r="D7" s="2"/>
      <c r="E7" s="2"/>
      <c r="F7" s="2"/>
      <c r="G7" s="2"/>
      <c r="H7" s="2"/>
      <c r="I7" s="2"/>
      <c r="J7" s="2"/>
      <c r="K7" s="2"/>
      <c r="L7" s="2"/>
      <c r="M7" s="58">
        <v>2003</v>
      </c>
      <c r="N7" s="25" cm="1">
        <f t="array" ref="N7">SUMPRODUCT(--(YEAR('OBD File'!$B$3:$B$2000)=$M7))</f>
        <v>4</v>
      </c>
      <c r="O7" s="58">
        <v>2013</v>
      </c>
      <c r="P7" s="25" cm="1">
        <f t="array" ref="P7">SUMPRODUCT(--(YEAR('OBD File'!$B$3:$B$2000)=$O7))</f>
        <v>0</v>
      </c>
      <c r="Q7" s="58">
        <v>2023</v>
      </c>
      <c r="R7" s="25" cm="1">
        <f t="array" ref="R7">SUMPRODUCT(--(YEAR('OBD File'!$B$3:$B$2000)=$Q7))</f>
        <v>0</v>
      </c>
      <c r="S7" s="2"/>
      <c r="T7" s="66" t="s">
        <v>120</v>
      </c>
      <c r="U7" s="67"/>
      <c r="V7" s="26">
        <f>COUNTIFS('DOR Games'!G2:G4994,"WDS Atlanta")</f>
        <v>0</v>
      </c>
      <c r="W7" s="66" t="s">
        <v>121</v>
      </c>
      <c r="X7" s="67"/>
      <c r="Y7" s="26">
        <f>COUNTIFS('DOR Games'!G2:G4994,"TS Bull Run")</f>
        <v>2</v>
      </c>
      <c r="Z7" s="66" t="s">
        <v>176</v>
      </c>
      <c r="AA7" s="67"/>
      <c r="AB7" s="26">
        <f>COUNTIFS('DOR Games'!$G:$G,"AGEOD - CIVIL WAR II")</f>
        <v>0</v>
      </c>
    </row>
    <row r="8" spans="1:28" ht="15" customHeight="1" x14ac:dyDescent="0.25">
      <c r="A8" s="31" t="s">
        <v>150</v>
      </c>
      <c r="B8" s="32" t="s">
        <v>214</v>
      </c>
      <c r="C8" s="2"/>
      <c r="D8" s="38" t="s">
        <v>111</v>
      </c>
      <c r="E8" s="39"/>
      <c r="F8" s="39"/>
      <c r="G8" s="39"/>
      <c r="H8" s="39"/>
      <c r="I8" s="39"/>
      <c r="J8" s="39"/>
      <c r="K8" s="39"/>
      <c r="L8" s="2"/>
      <c r="M8" s="58">
        <v>2004</v>
      </c>
      <c r="N8" s="25" cm="1">
        <f t="array" ref="N8">SUMPRODUCT(--(YEAR('OBD File'!$B$3:$B$2000)=$M8))</f>
        <v>1</v>
      </c>
      <c r="O8" s="58">
        <v>2014</v>
      </c>
      <c r="P8" s="25" cm="1">
        <f t="array" ref="P8">SUMPRODUCT(--(YEAR('OBD File'!$B$3:$B$2000)=$O8))</f>
        <v>0</v>
      </c>
      <c r="Q8" s="58">
        <v>2024</v>
      </c>
      <c r="R8" s="25" cm="1">
        <f t="array" ref="R8">SUMPRODUCT(--(YEAR('OBD File'!$B$3:$B$2000)=$Q8))</f>
        <v>0</v>
      </c>
      <c r="S8" s="2"/>
      <c r="T8" s="66" t="s">
        <v>123</v>
      </c>
      <c r="U8" s="67"/>
      <c r="V8" s="26">
        <f>COUNTIFS('DOR Games'!G2:G4995,"WDS Chancellorsville")</f>
        <v>0</v>
      </c>
      <c r="W8" s="66" t="s">
        <v>124</v>
      </c>
      <c r="X8" s="67"/>
      <c r="Y8" s="26">
        <f>COUNTIFS('DOR Games'!G2:G4995,"TS Chickamauga")</f>
        <v>0</v>
      </c>
      <c r="Z8" s="66" t="s">
        <v>122</v>
      </c>
      <c r="AA8" s="67"/>
      <c r="AB8" s="26">
        <f>COUNTIFS('DOR Games'!$G:$G,"MATRIX- Forge of Freedom")</f>
        <v>0</v>
      </c>
    </row>
    <row r="9" spans="1:28" ht="15" customHeight="1" x14ac:dyDescent="0.25">
      <c r="A9" s="46" t="s">
        <v>151</v>
      </c>
      <c r="B9" s="47">
        <f>SUM(B10:B11)</f>
        <v>171.52</v>
      </c>
      <c r="C9" s="2"/>
      <c r="D9" s="61" t="s">
        <v>103</v>
      </c>
      <c r="E9" s="61" t="s">
        <v>104</v>
      </c>
      <c r="F9" s="61" t="s">
        <v>5</v>
      </c>
      <c r="G9" s="61" t="s">
        <v>105</v>
      </c>
      <c r="H9" s="61" t="s">
        <v>106</v>
      </c>
      <c r="I9" s="45" t="s">
        <v>163</v>
      </c>
      <c r="J9" s="45" t="s">
        <v>126</v>
      </c>
      <c r="K9" s="45" t="s">
        <v>127</v>
      </c>
      <c r="L9" s="2"/>
      <c r="M9" s="58">
        <v>2005</v>
      </c>
      <c r="N9" s="25" cm="1">
        <f t="array" ref="N9">SUMPRODUCT(--(YEAR('OBD File'!$B$3:$B$2000)=$M9))</f>
        <v>4</v>
      </c>
      <c r="O9" s="58">
        <v>2015</v>
      </c>
      <c r="P9" s="25" cm="1">
        <f t="array" ref="P9">SUMPRODUCT(--(YEAR('OBD File'!$B$3:$B$2000)=$O9))</f>
        <v>0</v>
      </c>
      <c r="Q9" s="58">
        <v>2025</v>
      </c>
      <c r="R9" s="25" cm="1">
        <f t="array" ref="R9">SUMPRODUCT(--(YEAR('OBD File'!$B$3:$B$2000)=$Q9))</f>
        <v>6</v>
      </c>
      <c r="S9" s="2"/>
      <c r="T9" s="66" t="s">
        <v>124</v>
      </c>
      <c r="U9" s="67"/>
      <c r="V9" s="26">
        <f>COUNTIFS('DOR Games'!G2:G4996,"WDS Chickamauga")</f>
        <v>0</v>
      </c>
      <c r="W9" s="66" t="s">
        <v>128</v>
      </c>
      <c r="X9" s="67"/>
      <c r="Y9" s="26">
        <f>COUNTIFS('DOR Games'!G2:G4996,"TS Gettysburg")</f>
        <v>3</v>
      </c>
      <c r="Z9" s="66" t="s">
        <v>125</v>
      </c>
      <c r="AA9" s="67"/>
      <c r="AB9" s="26">
        <f>COUNTIFS('DOR Games'!$G:$G,"War Between The States (WBTS)")</f>
        <v>0</v>
      </c>
    </row>
    <row r="10" spans="1:28" x14ac:dyDescent="0.25">
      <c r="A10" s="56" t="s">
        <v>93</v>
      </c>
      <c r="B10" s="57">
        <f>'OBD File'!D3</f>
        <v>115.57000000000001</v>
      </c>
      <c r="C10" s="2"/>
      <c r="D10" s="23">
        <f>'DOR Games'!BH4</f>
        <v>0</v>
      </c>
      <c r="E10" s="23">
        <f>'DOR Games'!BI4</f>
        <v>1</v>
      </c>
      <c r="F10" s="23">
        <f>'DOR Games'!BJ4</f>
        <v>1</v>
      </c>
      <c r="G10" s="23">
        <f>'DOR Games'!BK4</f>
        <v>4</v>
      </c>
      <c r="H10" s="23">
        <f>'DOR Games'!BL4</f>
        <v>9</v>
      </c>
      <c r="I10" s="56">
        <f>SUM(D10:H10)</f>
        <v>15</v>
      </c>
      <c r="J10" s="60">
        <f>(2*(D10+E10)+F10)/(2*I10)</f>
        <v>0.1</v>
      </c>
      <c r="K10" s="60">
        <f>(2*(G10+H10)+F10)/(2*I10)</f>
        <v>0.9</v>
      </c>
      <c r="L10" s="2"/>
      <c r="M10" s="58">
        <v>2006</v>
      </c>
      <c r="N10" s="25" cm="1">
        <f t="array" ref="N10">SUMPRODUCT(--(YEAR('OBD File'!$B$3:$B$2000)=$M10))</f>
        <v>1</v>
      </c>
      <c r="O10" s="58">
        <v>2016</v>
      </c>
      <c r="P10" s="25" cm="1">
        <f t="array" ref="P10">SUMPRODUCT(--(YEAR('OBD File'!$B$3:$B$2000)=$O10))</f>
        <v>0</v>
      </c>
      <c r="Q10" s="58">
        <v>2026</v>
      </c>
      <c r="R10" s="25" cm="1">
        <f t="array" ref="R10">SUMPRODUCT(--(YEAR('OBD File'!$B$3:$B$2000)=$Q10))</f>
        <v>1</v>
      </c>
      <c r="S10" s="2"/>
      <c r="T10" s="66" t="s">
        <v>129</v>
      </c>
      <c r="U10" s="67"/>
      <c r="V10" s="26">
        <f>COUNTIFS('DOR Games'!G2:G4997,"WDS Corinth")</f>
        <v>3</v>
      </c>
      <c r="W10" s="66" t="s">
        <v>130</v>
      </c>
      <c r="X10" s="67"/>
      <c r="Y10" s="26">
        <f>COUNTIFS('DOR Games'!G2:G4997,"TS Shiloh")</f>
        <v>0</v>
      </c>
      <c r="Z10" s="2"/>
      <c r="AA10" s="2"/>
      <c r="AB10" s="2"/>
    </row>
    <row r="11" spans="1:28" x14ac:dyDescent="0.25">
      <c r="A11" s="56" t="s">
        <v>94</v>
      </c>
      <c r="B11" s="57">
        <f>'OBD File'!M3</f>
        <v>55.95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131</v>
      </c>
      <c r="U11" s="67"/>
      <c r="V11" s="26">
        <f>COUNTIFS('DOR Games'!G2:G4998,"WDS Civil War Battles")</f>
        <v>1</v>
      </c>
      <c r="W11" s="2"/>
      <c r="X11" s="2"/>
      <c r="Y11" s="2"/>
      <c r="Z11" s="2"/>
      <c r="AA11" s="2"/>
      <c r="AB11" s="2"/>
    </row>
    <row r="12" spans="1:28" x14ac:dyDescent="0.25">
      <c r="A12" s="70" t="s">
        <v>96</v>
      </c>
      <c r="B12" s="72"/>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132</v>
      </c>
      <c r="U12" s="67"/>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133</v>
      </c>
      <c r="U13" s="67"/>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128</v>
      </c>
      <c r="U14" s="67"/>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8" t="s">
        <v>110</v>
      </c>
      <c r="Q15" s="69"/>
      <c r="R15" s="23">
        <f>SUM(N5:N14,P5:P14,R5:R14)</f>
        <v>17</v>
      </c>
      <c r="S15" s="2"/>
      <c r="T15" s="66" t="s">
        <v>135</v>
      </c>
      <c r="U15" s="67"/>
      <c r="V15" s="26">
        <f>COUNTIFS('DOR Games'!G2:G5001,"WDS Overland")</f>
        <v>2</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6" t="s">
        <v>137</v>
      </c>
      <c r="U16" s="67"/>
      <c r="V16" s="26">
        <f>COUNTIFS('DOR Games'!G2:G5002,"WDS Ozark")</f>
        <v>2</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0" t="s">
        <v>113</v>
      </c>
      <c r="N17" s="71"/>
      <c r="O17" s="71"/>
      <c r="P17" s="71"/>
      <c r="Q17" s="71"/>
      <c r="R17" s="72"/>
      <c r="S17" s="2"/>
      <c r="T17" s="66" t="s">
        <v>140</v>
      </c>
      <c r="U17" s="67"/>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142</v>
      </c>
      <c r="U18" s="67"/>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145</v>
      </c>
      <c r="U19" s="67"/>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57</v>
      </c>
      <c r="O20" s="58">
        <v>2013</v>
      </c>
      <c r="P20" s="25" cm="1">
        <f t="array" ref="P20">SUMPRODUCT(--(YEAR('DOR Games'!B$2:$B$5000)=2013),'DOR Games'!$J$2:$J$5000)</f>
        <v>0</v>
      </c>
      <c r="Q20" s="58">
        <v>2023</v>
      </c>
      <c r="R20" s="25" cm="1">
        <f t="array" ref="R20">SUMPRODUCT(--(YEAR('DOR Games'!B$2:$B$5000)=2023),'DOR Games'!$J$2:$J$5000)</f>
        <v>0</v>
      </c>
      <c r="S20" s="2"/>
      <c r="T20" s="66" t="s">
        <v>130</v>
      </c>
      <c r="U20" s="67"/>
      <c r="V20" s="26">
        <f>COUNTIFS('DOR Games'!G2:G5006,"WDS Shiloh")</f>
        <v>2</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12</v>
      </c>
      <c r="O21" s="58">
        <v>2014</v>
      </c>
      <c r="P21" s="25" cm="1">
        <f t="array" ref="P21">SUMPRODUCT(--(YEAR('DOR Games'!B$2:$B$5000)=2014),'DOR Games'!$J$2:$J$5000)</f>
        <v>0</v>
      </c>
      <c r="Q21" s="58">
        <v>2024</v>
      </c>
      <c r="R21" s="25" cm="1">
        <f t="array" ref="R21">SUMPRODUCT(--(YEAR('DOR Games'!B$2:$B$5000)=2024),'DOR Games'!$J$2:$J$5000)</f>
        <v>0</v>
      </c>
      <c r="S21" s="2"/>
      <c r="T21" s="66" t="s">
        <v>148</v>
      </c>
      <c r="U21" s="67"/>
      <c r="V21" s="26">
        <f>COUNTIFS('DOR Games'!G2:G5007,"WDS Vicksburg")</f>
        <v>0</v>
      </c>
      <c r="W21" s="2"/>
      <c r="X21" s="2"/>
      <c r="Y21" s="2"/>
      <c r="Z21" s="68" t="s">
        <v>110</v>
      </c>
      <c r="AA21" s="69"/>
      <c r="AB21" s="30">
        <f>SUM(V6:V21,Y6:Y10,AB6:AB9)</f>
        <v>17</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64</v>
      </c>
      <c r="O22" s="58">
        <v>2015</v>
      </c>
      <c r="P22" s="25" cm="1">
        <f t="array" ref="P22">SUMPRODUCT(--(YEAR('DOR Games'!B$2:$B$5000)=2015),'DOR Games'!$J$2:$J$5000)</f>
        <v>0</v>
      </c>
      <c r="Q22" s="58">
        <v>2025</v>
      </c>
      <c r="R22" s="25" cm="1">
        <f t="array" ref="R22">SUMPRODUCT(--(YEAR('DOR Games'!B$2:$B$5000)=2025),'DOR Games'!$J$2:$J$5000)</f>
        <v>99</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18</v>
      </c>
      <c r="O23" s="58">
        <v>2016</v>
      </c>
      <c r="P23" s="25" cm="1">
        <f t="array" ref="P23">SUMPRODUCT(--(YEAR('DOR Games'!B$2:$B$5000)=2016),'DOR Games'!$J$2:$J$5000)</f>
        <v>0</v>
      </c>
      <c r="Q23" s="58">
        <v>2026</v>
      </c>
      <c r="R23" s="25" cm="1">
        <f t="array" ref="R23">SUMPRODUCT(--(YEAR('DOR Games'!B$2:$B$5000)=2026),'DOR Games'!$J$2:$J$5000)</f>
        <v>12</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3" t="s">
        <v>166</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17</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262</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240</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0</v>
      </c>
      <c r="J31" s="2"/>
      <c r="K31" s="2"/>
      <c r="L31" s="2"/>
      <c r="M31" s="2"/>
      <c r="N31" s="2"/>
      <c r="O31" s="59" t="s">
        <v>138</v>
      </c>
      <c r="P31" s="27">
        <f>COUNTIFS('DOR Games'!$J$2:$J$5000,"&gt;=10",'DOR Games'!$J$2:$J$5000,"&lt;=49")</f>
        <v>15</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22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15.411764705882353</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13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8" sqref="F1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2">
        <f>'DOR Games'!A2</f>
        <v>4568</v>
      </c>
      <c r="B3" s="16">
        <f>'DOR Games'!B2</f>
        <v>37946</v>
      </c>
      <c r="C3" s="35">
        <f>'DOR Games'!AH2</f>
        <v>30</v>
      </c>
      <c r="D3" s="36">
        <f>SUM($C$3:$C$5000)</f>
        <v>115.57000000000001</v>
      </c>
      <c r="F3" s="16">
        <v>38109</v>
      </c>
      <c r="G3" s="21" t="s">
        <v>203</v>
      </c>
      <c r="H3" s="21">
        <v>5</v>
      </c>
      <c r="I3" s="36">
        <f>SUM(H3:H5000)</f>
        <v>55.95</v>
      </c>
      <c r="K3" s="97">
        <f>D3</f>
        <v>115.57000000000001</v>
      </c>
      <c r="L3" s="98"/>
      <c r="M3" s="97">
        <f>I3</f>
        <v>55.95</v>
      </c>
      <c r="N3" s="98"/>
    </row>
    <row r="4" spans="1:14" x14ac:dyDescent="0.25">
      <c r="A4" s="62">
        <f>'DOR Games'!A3</f>
        <v>4626</v>
      </c>
      <c r="B4" s="16">
        <f>'DOR Games'!B3</f>
        <v>37959</v>
      </c>
      <c r="C4" s="35">
        <f>'DOR Games'!AH3</f>
        <v>2.42</v>
      </c>
      <c r="F4" s="16">
        <v>38532</v>
      </c>
      <c r="G4" s="21" t="s">
        <v>204</v>
      </c>
      <c r="H4" s="21">
        <v>40.950000000000003</v>
      </c>
      <c r="L4" s="86" t="s">
        <v>97</v>
      </c>
      <c r="M4" s="87"/>
    </row>
    <row r="5" spans="1:14" x14ac:dyDescent="0.25">
      <c r="A5" s="62">
        <f>'DOR Games'!A4</f>
        <v>4634</v>
      </c>
      <c r="B5" s="16">
        <f>'DOR Games'!B4</f>
        <v>37961</v>
      </c>
      <c r="C5" s="35">
        <f>'DOR Games'!AH4</f>
        <v>4.4000000000000004</v>
      </c>
      <c r="F5" s="16">
        <v>45778</v>
      </c>
      <c r="G5" s="21" t="s">
        <v>206</v>
      </c>
      <c r="H5" s="21">
        <v>10</v>
      </c>
      <c r="L5" s="88">
        <f>SUM(K3+M3)</f>
        <v>171.52</v>
      </c>
      <c r="M5" s="89"/>
    </row>
    <row r="6" spans="1:14" x14ac:dyDescent="0.25">
      <c r="A6" s="62">
        <f>'DOR Games'!A5</f>
        <v>4647</v>
      </c>
      <c r="B6" s="16">
        <f>'DOR Games'!B5</f>
        <v>37963</v>
      </c>
      <c r="C6" s="35">
        <f>'DOR Games'!AH5</f>
        <v>3.36</v>
      </c>
      <c r="F6" s="16"/>
      <c r="G6" s="21"/>
      <c r="H6" s="21"/>
      <c r="L6" s="90"/>
      <c r="M6" s="91"/>
    </row>
    <row r="7" spans="1:14" x14ac:dyDescent="0.25">
      <c r="A7" s="62">
        <f>'DOR Games'!A6</f>
        <v>4959</v>
      </c>
      <c r="B7" s="16">
        <f>'DOR Games'!B6</f>
        <v>38027</v>
      </c>
      <c r="C7" s="35">
        <f>'DOR Games'!AH6</f>
        <v>2.64</v>
      </c>
      <c r="F7" s="16"/>
      <c r="G7" s="21"/>
      <c r="H7" s="21"/>
    </row>
    <row r="8" spans="1:14" x14ac:dyDescent="0.25">
      <c r="A8" s="62">
        <f>'DOR Games'!A7</f>
        <v>5528</v>
      </c>
      <c r="B8" s="16">
        <f>'DOR Games'!B7</f>
        <v>38366</v>
      </c>
      <c r="C8" s="35">
        <f>'DOR Games'!AH7</f>
        <v>4.38</v>
      </c>
      <c r="F8" s="16"/>
      <c r="G8" s="21"/>
      <c r="H8" s="21"/>
    </row>
    <row r="9" spans="1:14" x14ac:dyDescent="0.25">
      <c r="A9" s="62">
        <f>'DOR Games'!A8</f>
        <v>5713</v>
      </c>
      <c r="B9" s="16">
        <f>'DOR Games'!B8</f>
        <v>38395</v>
      </c>
      <c r="C9" s="35">
        <f>'DOR Games'!AH8</f>
        <v>6.6</v>
      </c>
      <c r="F9" s="16"/>
      <c r="G9" s="21"/>
      <c r="H9" s="21"/>
    </row>
    <row r="10" spans="1:14" x14ac:dyDescent="0.25">
      <c r="A10" s="62">
        <f>'DOR Games'!A9</f>
        <v>5807</v>
      </c>
      <c r="B10" s="16">
        <f>'DOR Games'!B9</f>
        <v>38409</v>
      </c>
      <c r="C10" s="35">
        <f>'DOR Games'!AH9</f>
        <v>1.44</v>
      </c>
      <c r="F10" s="16"/>
      <c r="G10" s="21"/>
      <c r="H10" s="21"/>
    </row>
    <row r="11" spans="1:14" x14ac:dyDescent="0.25">
      <c r="A11" s="62">
        <f>'DOR Games'!A10</f>
        <v>5829</v>
      </c>
      <c r="B11" s="16">
        <f>'DOR Games'!B10</f>
        <v>38411</v>
      </c>
      <c r="C11" s="35">
        <f>'DOR Games'!AH10</f>
        <v>3.75</v>
      </c>
      <c r="F11" s="16"/>
      <c r="G11" s="21"/>
      <c r="H11" s="21"/>
    </row>
    <row r="12" spans="1:14" x14ac:dyDescent="0.25">
      <c r="A12" s="62">
        <f>'DOR Games'!A11</f>
        <v>7611</v>
      </c>
      <c r="B12" s="16">
        <f>'DOR Games'!B11</f>
        <v>38805</v>
      </c>
      <c r="C12" s="35">
        <f>'DOR Games'!AH11</f>
        <v>3.96</v>
      </c>
      <c r="F12" s="16"/>
      <c r="G12" s="21"/>
      <c r="H12" s="21"/>
    </row>
    <row r="13" spans="1:14" x14ac:dyDescent="0.25">
      <c r="A13" s="62">
        <f>'DOR Games'!A12</f>
        <v>23323</v>
      </c>
      <c r="B13" s="16">
        <f>'DOR Games'!B12</f>
        <v>45748</v>
      </c>
      <c r="C13" s="35">
        <f>'DOR Games'!AH12</f>
        <v>30</v>
      </c>
      <c r="F13" s="16"/>
      <c r="G13" s="21"/>
      <c r="H13" s="21"/>
    </row>
    <row r="14" spans="1:14" x14ac:dyDescent="0.25">
      <c r="A14" s="62">
        <f>'DOR Games'!A13</f>
        <v>23349</v>
      </c>
      <c r="B14" s="16">
        <f>'DOR Games'!B13</f>
        <v>45748</v>
      </c>
      <c r="C14" s="35">
        <f>'DOR Games'!AH13</f>
        <v>2.16</v>
      </c>
      <c r="F14" s="16"/>
      <c r="G14" s="21"/>
      <c r="H14" s="21"/>
    </row>
    <row r="15" spans="1:14" x14ac:dyDescent="0.25">
      <c r="A15" s="62">
        <f>'DOR Games'!A14</f>
        <v>23363</v>
      </c>
      <c r="B15" s="16">
        <f>'DOR Games'!B14</f>
        <v>45778</v>
      </c>
      <c r="C15" s="35">
        <f>'DOR Games'!AH14</f>
        <v>2.64</v>
      </c>
      <c r="F15" s="16"/>
      <c r="G15" s="21"/>
      <c r="H15" s="21"/>
    </row>
    <row r="16" spans="1:14" x14ac:dyDescent="0.25">
      <c r="A16" s="62">
        <f>'DOR Games'!A15</f>
        <v>23450</v>
      </c>
      <c r="B16" s="16">
        <f>'DOR Games'!B15</f>
        <v>45839</v>
      </c>
      <c r="C16" s="35">
        <f>'DOR Games'!AH15</f>
        <v>4.62</v>
      </c>
      <c r="F16" s="16"/>
      <c r="G16" s="21"/>
      <c r="H16" s="21"/>
    </row>
    <row r="17" spans="1:8" x14ac:dyDescent="0.25">
      <c r="A17" s="62">
        <f>'DOR Games'!A16</f>
        <v>23496</v>
      </c>
      <c r="B17" s="16">
        <f>'DOR Games'!B16</f>
        <v>45901</v>
      </c>
      <c r="C17" s="35">
        <f>'DOR Games'!AH16</f>
        <v>7.04</v>
      </c>
      <c r="F17" s="16"/>
      <c r="G17" s="21"/>
      <c r="H17" s="21"/>
    </row>
    <row r="18" spans="1:8" x14ac:dyDescent="0.25">
      <c r="A18" s="62">
        <f>'DOR Games'!A17</f>
        <v>23580</v>
      </c>
      <c r="B18" s="16">
        <f>'DOR Games'!B17</f>
        <v>45962</v>
      </c>
      <c r="C18" s="35">
        <f>'DOR Games'!AH17</f>
        <v>3.52</v>
      </c>
      <c r="F18" s="16"/>
      <c r="G18" s="21"/>
      <c r="H18" s="21"/>
    </row>
    <row r="19" spans="1:8" x14ac:dyDescent="0.25">
      <c r="A19" s="62">
        <f>'DOR Games'!A18</f>
        <v>23705</v>
      </c>
      <c r="B19" s="16">
        <f>'DOR Games'!B18</f>
        <v>46082</v>
      </c>
      <c r="C19" s="35">
        <f>'DOR Games'!AH18</f>
        <v>2.64</v>
      </c>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6" sqref="F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'Dan Armenta'!A1</f>
        <v>Dan Armenta</v>
      </c>
      <c r="BH1" s="14" t="s">
        <v>11</v>
      </c>
      <c r="BI1" s="14" t="s">
        <v>12</v>
      </c>
      <c r="BJ1" s="14" t="s">
        <v>5</v>
      </c>
      <c r="BK1" s="14" t="s">
        <v>14</v>
      </c>
      <c r="BL1" s="14" t="s">
        <v>15</v>
      </c>
    </row>
    <row r="2" spans="1:75" x14ac:dyDescent="0.25">
      <c r="A2" s="63">
        <v>4568</v>
      </c>
      <c r="B2" s="16">
        <v>37946</v>
      </c>
      <c r="C2" t="s">
        <v>63</v>
      </c>
      <c r="D2" t="s">
        <v>178</v>
      </c>
      <c r="E2" t="s">
        <v>64</v>
      </c>
      <c r="F2" t="s">
        <v>179</v>
      </c>
      <c r="G2" t="s">
        <v>180</v>
      </c>
      <c r="H2" s="64" t="s">
        <v>181</v>
      </c>
      <c r="I2" t="s">
        <v>65</v>
      </c>
      <c r="J2" s="14">
        <v>12</v>
      </c>
      <c r="K2" s="14" t="s">
        <v>64</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1</v>
      </c>
      <c r="BJ2" s="14">
        <f>COUNTIFS($F$2:$F$4276,"*"&amp;$BB$1&amp;"*",$K$2:$K$4276,".",$I$2:$I$4276,"Battle")</f>
        <v>1</v>
      </c>
      <c r="BK2" s="14">
        <f>COUNTIFS($F$2:$F$4276,"*"&amp;$BB$1&amp;"*",$K$2:$K$4276,"CSA",$L$2:$L$4276,"Minor Victory",$I$2:$I$4276,"Battle")</f>
        <v>4</v>
      </c>
      <c r="BL2" s="14">
        <f>COUNTIFS($F$2:$F$4276,"*"&amp;$BB$1&amp;"*",$K$2:$K$4276,"CSA",$L$2:$L$4276,"Major Victory",$I$2:$I$4276,"Battle")</f>
        <v>9</v>
      </c>
      <c r="BN2">
        <f>SUM(BH4:BL4)</f>
        <v>15</v>
      </c>
      <c r="BO2" t="s">
        <v>67</v>
      </c>
    </row>
    <row r="3" spans="1:75" x14ac:dyDescent="0.25">
      <c r="A3" s="63">
        <v>4626</v>
      </c>
      <c r="B3" s="16">
        <v>37959</v>
      </c>
      <c r="C3" t="s">
        <v>63</v>
      </c>
      <c r="D3" s="65" t="s">
        <v>182</v>
      </c>
      <c r="E3" t="s">
        <v>64</v>
      </c>
      <c r="F3" t="s">
        <v>179</v>
      </c>
      <c r="G3" t="s">
        <v>180</v>
      </c>
      <c r="H3" s="64" t="s">
        <v>183</v>
      </c>
      <c r="I3" t="s">
        <v>69</v>
      </c>
      <c r="J3" s="14">
        <v>11</v>
      </c>
      <c r="K3" s="14" t="s">
        <v>63</v>
      </c>
      <c r="L3" t="s">
        <v>3</v>
      </c>
      <c r="M3" s="14">
        <v>4.08</v>
      </c>
      <c r="N3" s="14">
        <v>2.42</v>
      </c>
      <c r="AH3" s="17">
        <f t="shared" ref="AH3:AH66" si="18">SUM(AI3:AZ3)</f>
        <v>2.42</v>
      </c>
      <c r="AI3" s="18">
        <f t="shared" si="0"/>
        <v>0</v>
      </c>
      <c r="AJ3" s="18">
        <f t="shared" si="1"/>
        <v>2.42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15</v>
      </c>
      <c r="BO3" t="s">
        <v>69</v>
      </c>
    </row>
    <row r="4" spans="1:75" x14ac:dyDescent="0.25">
      <c r="A4" s="63">
        <v>4634</v>
      </c>
      <c r="B4" s="16">
        <v>37961</v>
      </c>
      <c r="C4" t="s">
        <v>63</v>
      </c>
      <c r="D4" t="s">
        <v>184</v>
      </c>
      <c r="E4" t="s">
        <v>64</v>
      </c>
      <c r="F4" t="s">
        <v>179</v>
      </c>
      <c r="G4" t="s">
        <v>185</v>
      </c>
      <c r="H4" s="64" t="s">
        <v>186</v>
      </c>
      <c r="I4" t="s">
        <v>69</v>
      </c>
      <c r="J4" s="14">
        <v>20</v>
      </c>
      <c r="K4" s="14" t="s">
        <v>63</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v>
      </c>
      <c r="BH4" s="14">
        <f>SUM(BH2:BH3)</f>
        <v>0</v>
      </c>
      <c r="BI4" s="14">
        <f>SUM(BI2:BI3)</f>
        <v>1</v>
      </c>
      <c r="BJ4" s="14">
        <f>SUM(BJ2:BJ3)</f>
        <v>1</v>
      </c>
      <c r="BK4" s="14">
        <f>SUM(BK2:BK3)</f>
        <v>4</v>
      </c>
      <c r="BL4" s="14">
        <f>SUM(BL2:BL3)</f>
        <v>9</v>
      </c>
    </row>
    <row r="5" spans="1:75" x14ac:dyDescent="0.25">
      <c r="A5" s="63">
        <v>4647</v>
      </c>
      <c r="B5" s="16">
        <v>37963</v>
      </c>
      <c r="C5" t="s">
        <v>63</v>
      </c>
      <c r="D5" t="s">
        <v>187</v>
      </c>
      <c r="E5" t="s">
        <v>64</v>
      </c>
      <c r="F5" t="s">
        <v>179</v>
      </c>
      <c r="G5" t="s">
        <v>188</v>
      </c>
      <c r="H5" s="64" t="s">
        <v>189</v>
      </c>
      <c r="I5" t="s">
        <v>69</v>
      </c>
      <c r="J5" s="14">
        <v>14</v>
      </c>
      <c r="K5" s="14" t="s">
        <v>63</v>
      </c>
      <c r="L5" t="s">
        <v>4</v>
      </c>
      <c r="M5" s="14">
        <v>4.6400000000000006</v>
      </c>
      <c r="N5" s="14">
        <v>3.36</v>
      </c>
      <c r="AH5" s="17">
        <f t="shared" si="18"/>
        <v>3.36</v>
      </c>
      <c r="AI5" s="18">
        <f t="shared" si="0"/>
        <v>0</v>
      </c>
      <c r="AJ5" s="18">
        <f t="shared" si="1"/>
        <v>3.36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4959</v>
      </c>
      <c r="B6" s="16">
        <v>38027</v>
      </c>
      <c r="C6" t="s">
        <v>63</v>
      </c>
      <c r="D6" t="s">
        <v>190</v>
      </c>
      <c r="E6" t="s">
        <v>64</v>
      </c>
      <c r="F6" t="s">
        <v>179</v>
      </c>
      <c r="G6" t="s">
        <v>185</v>
      </c>
      <c r="H6" s="64" t="s">
        <v>191</v>
      </c>
      <c r="I6" t="s">
        <v>69</v>
      </c>
      <c r="J6" s="14">
        <v>12</v>
      </c>
      <c r="K6" s="14" t="s">
        <v>63</v>
      </c>
      <c r="L6" t="s">
        <v>3</v>
      </c>
      <c r="M6" s="14">
        <v>4.3599999999999994</v>
      </c>
      <c r="N6" s="14">
        <v>2.64</v>
      </c>
      <c r="AH6" s="17">
        <f t="shared" si="18"/>
        <v>2.64</v>
      </c>
      <c r="AI6" s="18">
        <f t="shared" si="0"/>
        <v>0</v>
      </c>
      <c r="AJ6" s="18">
        <f t="shared" si="1"/>
        <v>2.64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5528</v>
      </c>
      <c r="B7" s="16">
        <v>38366</v>
      </c>
      <c r="C7" t="s">
        <v>63</v>
      </c>
      <c r="D7" t="s">
        <v>192</v>
      </c>
      <c r="E7" t="s">
        <v>64</v>
      </c>
      <c r="F7" t="s">
        <v>179</v>
      </c>
      <c r="G7" t="s">
        <v>193</v>
      </c>
      <c r="H7" s="48" t="s">
        <v>194</v>
      </c>
      <c r="I7" t="s">
        <v>69</v>
      </c>
      <c r="J7" s="14">
        <v>13</v>
      </c>
      <c r="K7" s="14" t="s">
        <v>64</v>
      </c>
      <c r="L7" t="s">
        <v>4</v>
      </c>
      <c r="M7" s="14">
        <v>3.12</v>
      </c>
      <c r="N7" s="14">
        <v>4.38</v>
      </c>
      <c r="AH7" s="17">
        <f t="shared" si="18"/>
        <v>4.38</v>
      </c>
      <c r="AI7" s="18">
        <f t="shared" si="0"/>
        <v>0</v>
      </c>
      <c r="AJ7" s="18">
        <f t="shared" si="1"/>
        <v>4.38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3">
        <v>5713</v>
      </c>
      <c r="B8" s="16">
        <v>38395</v>
      </c>
      <c r="C8" t="s">
        <v>63</v>
      </c>
      <c r="D8" t="s">
        <v>187</v>
      </c>
      <c r="E8" t="s">
        <v>64</v>
      </c>
      <c r="F8" t="s">
        <v>179</v>
      </c>
      <c r="G8" t="s">
        <v>195</v>
      </c>
      <c r="H8" s="64" t="s">
        <v>196</v>
      </c>
      <c r="I8" t="s">
        <v>69</v>
      </c>
      <c r="J8" s="14">
        <v>30</v>
      </c>
      <c r="K8" s="14" t="s">
        <v>63</v>
      </c>
      <c r="L8" t="s">
        <v>3</v>
      </c>
      <c r="M8" s="14">
        <v>9.4</v>
      </c>
      <c r="N8" s="14">
        <v>6.6</v>
      </c>
      <c r="AH8" s="17">
        <f t="shared" si="18"/>
        <v>6.6</v>
      </c>
      <c r="AI8" s="18">
        <f t="shared" si="0"/>
        <v>0</v>
      </c>
      <c r="AJ8" s="18">
        <f t="shared" si="1"/>
        <v>6.6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3">
        <v>5807</v>
      </c>
      <c r="B9" s="16">
        <v>38409</v>
      </c>
      <c r="C9" t="s">
        <v>63</v>
      </c>
      <c r="D9" t="s">
        <v>197</v>
      </c>
      <c r="E9" t="s">
        <v>64</v>
      </c>
      <c r="F9" t="s">
        <v>179</v>
      </c>
      <c r="G9" t="s">
        <v>185</v>
      </c>
      <c r="H9" s="64" t="s">
        <v>198</v>
      </c>
      <c r="I9" t="s">
        <v>69</v>
      </c>
      <c r="J9" s="14">
        <v>6</v>
      </c>
      <c r="K9" s="14" t="s">
        <v>63</v>
      </c>
      <c r="L9" t="s">
        <v>4</v>
      </c>
      <c r="M9" s="14">
        <v>2.56</v>
      </c>
      <c r="N9" s="14">
        <v>1.44</v>
      </c>
      <c r="AH9" s="17">
        <f t="shared" si="18"/>
        <v>1.44</v>
      </c>
      <c r="AI9" s="18">
        <f t="shared" si="0"/>
        <v>0</v>
      </c>
      <c r="AJ9" s="18">
        <f t="shared" si="1"/>
        <v>1.44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3">
        <v>5829</v>
      </c>
      <c r="B10" s="16">
        <v>38411</v>
      </c>
      <c r="C10" t="s">
        <v>63</v>
      </c>
      <c r="D10" t="s">
        <v>192</v>
      </c>
      <c r="E10" t="s">
        <v>64</v>
      </c>
      <c r="F10" t="s">
        <v>179</v>
      </c>
      <c r="G10" t="s">
        <v>195</v>
      </c>
      <c r="H10" s="48" t="s">
        <v>199</v>
      </c>
      <c r="I10" t="s">
        <v>69</v>
      </c>
      <c r="J10" s="14">
        <v>15</v>
      </c>
      <c r="K10" s="14" t="s">
        <v>200</v>
      </c>
      <c r="L10" t="s">
        <v>5</v>
      </c>
      <c r="M10" s="14">
        <v>3.75</v>
      </c>
      <c r="N10" s="14">
        <v>3.75</v>
      </c>
      <c r="AH10" s="17">
        <f t="shared" si="18"/>
        <v>3.75</v>
      </c>
      <c r="AI10" s="18">
        <f t="shared" si="0"/>
        <v>0</v>
      </c>
      <c r="AJ10" s="18">
        <f t="shared" si="1"/>
        <v>3.75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7611</v>
      </c>
      <c r="B11" s="16">
        <v>38805</v>
      </c>
      <c r="C11" t="s">
        <v>63</v>
      </c>
      <c r="D11" t="s">
        <v>201</v>
      </c>
      <c r="E11" t="s">
        <v>64</v>
      </c>
      <c r="F11" t="s">
        <v>179</v>
      </c>
      <c r="G11" t="s">
        <v>193</v>
      </c>
      <c r="H11" s="64" t="s">
        <v>202</v>
      </c>
      <c r="I11" t="s">
        <v>69</v>
      </c>
      <c r="J11" s="14">
        <v>18</v>
      </c>
      <c r="K11" s="14" t="s">
        <v>63</v>
      </c>
      <c r="L11" t="s">
        <v>3</v>
      </c>
      <c r="M11" s="14">
        <v>6.04</v>
      </c>
      <c r="N11" s="14">
        <v>3.96</v>
      </c>
      <c r="AH11" s="17">
        <f t="shared" si="18"/>
        <v>3.96</v>
      </c>
      <c r="AI11" s="18">
        <f t="shared" si="0"/>
        <v>0</v>
      </c>
      <c r="AJ11" s="18">
        <f t="shared" si="1"/>
        <v>3.96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23323</v>
      </c>
      <c r="B12" s="16">
        <v>45748</v>
      </c>
      <c r="C12" t="s">
        <v>63</v>
      </c>
      <c r="D12" t="s">
        <v>207</v>
      </c>
      <c r="E12" t="s">
        <v>64</v>
      </c>
      <c r="F12" t="s">
        <v>179</v>
      </c>
      <c r="G12" t="s">
        <v>208</v>
      </c>
      <c r="H12" s="48" t="s">
        <v>209</v>
      </c>
      <c r="I12" t="s">
        <v>65</v>
      </c>
      <c r="J12" s="14">
        <v>10</v>
      </c>
      <c r="K12" s="14" t="s">
        <v>200</v>
      </c>
      <c r="L12" t="s">
        <v>5</v>
      </c>
      <c r="M12" s="14">
        <v>10</v>
      </c>
      <c r="N12" s="14">
        <v>30</v>
      </c>
      <c r="AH12" s="17">
        <f t="shared" si="18"/>
        <v>30</v>
      </c>
      <c r="AI12" s="18">
        <f t="shared" si="0"/>
        <v>0</v>
      </c>
      <c r="AJ12" s="18">
        <f t="shared" si="1"/>
        <v>30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23349</v>
      </c>
      <c r="B13" s="16">
        <v>45748</v>
      </c>
      <c r="C13" t="s">
        <v>63</v>
      </c>
      <c r="D13" t="s">
        <v>207</v>
      </c>
      <c r="E13" t="s">
        <v>64</v>
      </c>
      <c r="F13" t="s">
        <v>179</v>
      </c>
      <c r="G13" t="s">
        <v>195</v>
      </c>
      <c r="H13" s="48" t="s">
        <v>210</v>
      </c>
      <c r="I13" t="s">
        <v>69</v>
      </c>
      <c r="J13" s="14">
        <v>9</v>
      </c>
      <c r="K13" s="14" t="s">
        <v>63</v>
      </c>
      <c r="L13" t="s">
        <v>4</v>
      </c>
      <c r="M13" s="14">
        <v>3.34</v>
      </c>
      <c r="N13" s="14">
        <v>2.16</v>
      </c>
      <c r="AH13" s="17">
        <f t="shared" si="18"/>
        <v>2.16</v>
      </c>
      <c r="AI13" s="18">
        <f t="shared" si="0"/>
        <v>0</v>
      </c>
      <c r="AJ13" s="18">
        <f t="shared" si="1"/>
        <v>2.16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23363</v>
      </c>
      <c r="B14" s="16">
        <v>45778</v>
      </c>
      <c r="C14" t="s">
        <v>63</v>
      </c>
      <c r="D14" t="s">
        <v>207</v>
      </c>
      <c r="E14" t="s">
        <v>64</v>
      </c>
      <c r="F14" t="s">
        <v>179</v>
      </c>
      <c r="G14" t="s">
        <v>211</v>
      </c>
      <c r="H14" s="48" t="s">
        <v>212</v>
      </c>
      <c r="I14" t="s">
        <v>69</v>
      </c>
      <c r="J14" s="14">
        <v>11</v>
      </c>
      <c r="K14" s="14" t="s">
        <v>63</v>
      </c>
      <c r="L14" t="s">
        <v>4</v>
      </c>
      <c r="M14" s="14">
        <v>3.86</v>
      </c>
      <c r="N14" s="14">
        <v>2.64</v>
      </c>
      <c r="AH14" s="17">
        <f t="shared" si="18"/>
        <v>2.64</v>
      </c>
      <c r="AI14" s="18">
        <f t="shared" si="0"/>
        <v>0</v>
      </c>
      <c r="AJ14" s="18">
        <f t="shared" si="1"/>
        <v>2.64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23450</v>
      </c>
      <c r="B15" s="16">
        <v>45839</v>
      </c>
      <c r="C15" t="s">
        <v>63</v>
      </c>
      <c r="D15" t="s">
        <v>207</v>
      </c>
      <c r="E15" t="s">
        <v>64</v>
      </c>
      <c r="F15" t="s">
        <v>179</v>
      </c>
      <c r="G15" t="s">
        <v>211</v>
      </c>
      <c r="H15" s="48" t="s">
        <v>213</v>
      </c>
      <c r="I15" t="s">
        <v>69</v>
      </c>
      <c r="J15" s="14">
        <v>21</v>
      </c>
      <c r="K15" s="14" t="s">
        <v>63</v>
      </c>
      <c r="L15" t="s">
        <v>3</v>
      </c>
      <c r="M15" s="14">
        <v>6.88</v>
      </c>
      <c r="N15" s="14">
        <v>4.62</v>
      </c>
      <c r="AH15" s="17">
        <f t="shared" si="18"/>
        <v>4.62</v>
      </c>
      <c r="AI15" s="18">
        <f t="shared" si="0"/>
        <v>0</v>
      </c>
      <c r="AJ15" s="18">
        <f t="shared" si="1"/>
        <v>4.62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23496</v>
      </c>
      <c r="B16" s="16">
        <v>45901</v>
      </c>
      <c r="C16" t="s">
        <v>63</v>
      </c>
      <c r="D16" t="s">
        <v>215</v>
      </c>
      <c r="E16" t="s">
        <v>64</v>
      </c>
      <c r="F16" t="s">
        <v>179</v>
      </c>
      <c r="G16" t="s">
        <v>216</v>
      </c>
      <c r="H16" s="48" t="s">
        <v>181</v>
      </c>
      <c r="I16" t="s">
        <v>69</v>
      </c>
      <c r="J16" s="14">
        <v>32</v>
      </c>
      <c r="K16" s="14" t="s">
        <v>63</v>
      </c>
      <c r="L16" t="s">
        <v>3</v>
      </c>
      <c r="M16" s="14">
        <v>9.9600000000000009</v>
      </c>
      <c r="N16" s="14">
        <v>7.04</v>
      </c>
      <c r="AH16" s="17">
        <f t="shared" si="18"/>
        <v>7.04</v>
      </c>
      <c r="AI16" s="18">
        <f t="shared" si="0"/>
        <v>0</v>
      </c>
      <c r="AJ16" s="18">
        <f t="shared" si="1"/>
        <v>7.04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23580</v>
      </c>
      <c r="B17" s="16">
        <v>45962</v>
      </c>
      <c r="C17" t="s">
        <v>63</v>
      </c>
      <c r="D17" t="s">
        <v>215</v>
      </c>
      <c r="E17" t="s">
        <v>64</v>
      </c>
      <c r="F17" t="s">
        <v>179</v>
      </c>
      <c r="G17" t="s">
        <v>188</v>
      </c>
      <c r="H17" s="48" t="s">
        <v>217</v>
      </c>
      <c r="I17" t="s">
        <v>69</v>
      </c>
      <c r="J17" s="14">
        <v>16</v>
      </c>
      <c r="K17" s="14" t="s">
        <v>63</v>
      </c>
      <c r="L17" t="s">
        <v>3</v>
      </c>
      <c r="M17" s="14">
        <v>5.48</v>
      </c>
      <c r="N17" s="14">
        <v>3.52</v>
      </c>
      <c r="AE17" s="20"/>
      <c r="AH17" s="17">
        <f t="shared" si="18"/>
        <v>3.52</v>
      </c>
      <c r="AI17" s="18">
        <f t="shared" si="0"/>
        <v>0</v>
      </c>
      <c r="AJ17" s="18">
        <f t="shared" si="1"/>
        <v>3.52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23705</v>
      </c>
      <c r="B18" s="16">
        <v>46082</v>
      </c>
      <c r="C18" t="s">
        <v>63</v>
      </c>
      <c r="D18" t="s">
        <v>215</v>
      </c>
      <c r="E18" t="s">
        <v>64</v>
      </c>
      <c r="F18" t="s">
        <v>179</v>
      </c>
      <c r="G18" t="s">
        <v>216</v>
      </c>
      <c r="H18" s="48" t="s">
        <v>218</v>
      </c>
      <c r="I18" t="s">
        <v>69</v>
      </c>
      <c r="J18" s="14">
        <v>12</v>
      </c>
      <c r="K18" s="14" t="s">
        <v>63</v>
      </c>
      <c r="L18" t="s">
        <v>3</v>
      </c>
      <c r="M18" s="14">
        <v>4.3599999999999994</v>
      </c>
      <c r="N18" s="14">
        <v>2.64</v>
      </c>
      <c r="AE18" s="20"/>
      <c r="AH18" s="17">
        <f t="shared" si="18"/>
        <v>2.64</v>
      </c>
      <c r="AI18" s="18">
        <f t="shared" si="0"/>
        <v>0</v>
      </c>
      <c r="AJ18" s="18">
        <f t="shared" si="1"/>
        <v>2.64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240</v>
      </c>
      <c r="BE37" t="s">
        <v>69</v>
      </c>
      <c r="BV37" cm="1">
        <f t="array" ref="BV37">SUMPRODUCT(--EXACT($BW$37,$I$2:$I$4276))</f>
        <v>2</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v>
      </c>
      <c r="BE41" t="s">
        <v>65</v>
      </c>
      <c r="BV41">
        <f>SUM(BN3,BN8,BV14,BV27,BV37)</f>
        <v>17</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262</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7">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7:H8">
    <cfRule type="containsText" dxfId="10" priority="37" operator="containsText" text=", USA">
      <formula>NOT(ISERROR(SEARCH(", USA",H7)))</formula>
    </cfRule>
    <cfRule type="containsText" dxfId="9" priority="38" operator="containsText" text=", CSA">
      <formula>NOT(ISERROR(SEARCH(", CSA",H7)))</formula>
    </cfRule>
  </conditionalFormatting>
  <conditionalFormatting sqref="I16:N17">
    <cfRule type="containsText" dxfId="8" priority="7" operator="containsText" text=", USA">
      <formula>NOT(ISERROR(SEARCH(", USA",I16)))</formula>
    </cfRule>
    <cfRule type="containsText" dxfId="7" priority="8" operator="containsText" text=", CSA">
      <formula>NOT(ISERROR(SEARCH(", CSA",I16)))</formula>
    </cfRule>
  </conditionalFormatting>
  <conditionalFormatting sqref="I2:O15">
    <cfRule type="containsText" dxfId="6" priority="11" operator="containsText" text=", USA">
      <formula>NOT(ISERROR(SEARCH(", USA",I2)))</formula>
    </cfRule>
    <cfRule type="containsText" dxfId="5" priority="12" operator="containsText" text=", CSA">
      <formula>NOT(ISERROR(SEARCH(", CSA",I2)))</formula>
    </cfRule>
  </conditionalFormatting>
  <conditionalFormatting sqref="AI2:AZ1048576">
    <cfRule type="cellIs" dxfId="4" priority="47" operator="greaterThan">
      <formula>0</formula>
    </cfRule>
  </conditionalFormatting>
  <conditionalFormatting sqref="I18:N18">
    <cfRule type="containsText" dxfId="2" priority="3" operator="containsText" text=", USA">
      <formula>NOT(ISERROR(SEARCH(", USA",I18)))</formula>
    </cfRule>
    <cfRule type="containsText" dxfId="3" priority="4" operator="containsText" text=", CSA">
      <formula>NOT(ISERROR(SEARCH(", CSA",I18)))</formula>
    </cfRule>
  </conditionalFormatting>
  <conditionalFormatting sqref="B18:G18">
    <cfRule type="containsText" dxfId="1" priority="1" operator="containsText" text=", USA">
      <formula>NOT(ISERROR(SEARCH(", USA",B18)))</formula>
    </cfRule>
    <cfRule type="containsText" dxfId="0" priority="2" operator="containsText" text=", CSA">
      <formula>NOT(ISERROR(SEARCH(", CSA",B18)))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Dan Armenta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2026-04-01T01:30:53Z</dcterms:modified>
</cp:coreProperties>
</file>